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igences impératives" sheetId="1" state="visible" r:id="rId3"/>
    <sheet name="Exigences souhaitable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<sst xmlns="http://schemas.openxmlformats.org/spreadsheetml/2006/main" count="137" uniqueCount="56">
  <si>
    <t xml:space="preserve">Casque MO pare-coups - Modèle 2026</t>
  </si>
  <si>
    <t xml:space="preserve">Dossier d'évaluation - Exigences impératives</t>
  </si>
  <si>
    <r>
      <rPr>
        <sz val="16"/>
        <rFont val="Calibri"/>
        <family val="2"/>
        <charset val="1"/>
      </rPr>
      <t xml:space="preserve">Nota: 
- Les exigences du dossier d'évaluation </t>
    </r>
    <r>
      <rPr>
        <sz val="16"/>
        <color theme="1"/>
        <rFont val="Calibri"/>
        <family val="2"/>
        <charset val="1"/>
      </rPr>
      <t xml:space="preserve">sont ici</t>
    </r>
    <r>
      <rPr>
        <sz val="16"/>
        <rFont val="Calibri"/>
        <family val="2"/>
        <charset val="1"/>
      </rPr>
      <t xml:space="preserve"> résumées; voir le CCTP pour la formulation exacte. 
- Le code couleur est interne à l'Administration, le candidat ne doit pas en tenir compte.</t>
    </r>
  </si>
  <si>
    <t xml:space="preserve">Une ou plusieurs non-conformités = élmination de l'offre</t>
  </si>
  <si>
    <t xml:space="preserve">Candidat A</t>
  </si>
  <si>
    <t xml:space="preserve">Candidat B</t>
  </si>
  <si>
    <t xml:space="preserve">Candidat C</t>
  </si>
  <si>
    <t xml:space="preserve">n° exigence</t>
  </si>
  <si>
    <t xml:space="preserve">Résumé de l'exigence</t>
  </si>
  <si>
    <t xml:space="preserve">Casque</t>
  </si>
  <si>
    <t xml:space="preserve">Conforme</t>
  </si>
  <si>
    <t xml:space="preserve">Composition du casque</t>
  </si>
  <si>
    <t xml:space="preserve">A faire</t>
  </si>
  <si>
    <t xml:space="preserve">Non conforme</t>
  </si>
  <si>
    <t xml:space="preserve">Masse du casque</t>
  </si>
  <si>
    <t xml:space="preserve">Dispositif de port au ceinturon ou sur la housse tactique</t>
  </si>
  <si>
    <t xml:space="preserve">Traitement anti corrosion des pièces métalliques</t>
  </si>
  <si>
    <t xml:space="preserve">Marquages PN GN</t>
  </si>
  <si>
    <t xml:space="preserve">Calotte</t>
  </si>
  <si>
    <t xml:space="preserve">Composition de la calotte complète</t>
  </si>
  <si>
    <t xml:space="preserve">Couleur de la calotte</t>
  </si>
  <si>
    <t xml:space="preserve">Réglage de la coiffe</t>
  </si>
  <si>
    <t xml:space="preserve">Norme EN 397A+</t>
  </si>
  <si>
    <t xml:space="preserve">Protection de la calotte contres les chocs</t>
  </si>
  <si>
    <t xml:space="preserve">Protection de la calotte contre les armes de chasse</t>
  </si>
  <si>
    <t xml:space="preserve">Etiquette</t>
  </si>
  <si>
    <t xml:space="preserve">Couvre-nuque</t>
  </si>
  <si>
    <t xml:space="preserve">Propriétés générales du couvre-nuque</t>
  </si>
  <si>
    <t xml:space="preserve">Equilibre du couvre-nuque entre protection contre les coups et souplesse</t>
  </si>
  <si>
    <t xml:space="preserve">Etanchéité de la jonction calotte / couvre-nuque</t>
  </si>
  <si>
    <t xml:space="preserve">Ecran</t>
  </si>
  <si>
    <t xml:space="preserve">Caractéristiques de l'écran pare-coups</t>
  </si>
  <si>
    <t xml:space="preserve">Verrouillage de l'écran et compatibilité de chaque position avec le port du masque</t>
  </si>
  <si>
    <t xml:space="preserve">Housse d'écran</t>
  </si>
  <si>
    <t xml:space="preserve">Traitement anti-buée et anti-rayures</t>
  </si>
  <si>
    <t xml:space="preserve">Etanchéité de la jonction calotte écran</t>
  </si>
  <si>
    <t xml:space="preserve">Protection de l'écran contre les armes de chasse</t>
  </si>
  <si>
    <t xml:space="preserve">Protection de l'écran contre les chocs</t>
  </si>
  <si>
    <t xml:space="preserve">Dossier d'évaluation - Exigences souhaitables</t>
  </si>
  <si>
    <t xml:space="preserve">Totaux</t>
  </si>
  <si>
    <t xml:space="preserve">Part sur 100 %</t>
  </si>
  <si>
    <t xml:space="preserve">Points attribués</t>
  </si>
  <si>
    <t xml:space="preserve">Part des points dans la note totale</t>
  </si>
  <si>
    <t xml:space="preserve">Seuils d'élimination de l'offre =</t>
  </si>
  <si>
    <t xml:space="preserve">Note performance matière</t>
  </si>
  <si>
    <t xml:space="preserve">Note inférieure à 300 points</t>
  </si>
  <si>
    <t xml:space="preserve">Poids du casque le plus léger possible</t>
  </si>
  <si>
    <t xml:space="preserve">Résistance de la calotte aux chocs les plus violents</t>
  </si>
  <si>
    <t xml:space="preserve">Résistance de l'écran aux chocs les plus violents possible</t>
  </si>
  <si>
    <t xml:space="preserve">Résistance du couvre-nuque aux chocs  </t>
  </si>
  <si>
    <t xml:space="preserve">Note d'ergonomie</t>
  </si>
  <si>
    <t xml:space="preserve">Réglage et mise en place du casque le plus simple possible</t>
  </si>
  <si>
    <t xml:space="preserve">Mise en place de l'appareil de protection respi le plus aisé possible</t>
  </si>
  <si>
    <t xml:space="preserve">Confort de la coiffe et de la jugulaire</t>
  </si>
  <si>
    <t xml:space="preserve">Souplesse du couvre-nuque</t>
  </si>
  <si>
    <t xml:space="preserve">Ergonomie de l'écran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</si>
</sst>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\ %"/>
    <numFmt numFmtId="166" formatCode="_-* #,##0.00_-;\-* #,##0.00_-;_-* \-??_-;_-@_-"/>
  </numFmts>
  <fonts count="23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b val="true"/>
      <sz val="20"/>
      <name val="Calibri"/>
      <family val="2"/>
      <charset val="1"/>
    </font>
    <font>
      <b val="true"/>
      <sz val="20"/>
      <color rgb="FFFFFFFF"/>
      <name val="Calibri"/>
      <family val="2"/>
      <charset val="1"/>
    </font>
    <font>
      <sz val="16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6"/>
      <color rgb="FFFF0000"/>
      <name val="Calibri"/>
      <family val="2"/>
      <charset val="1"/>
    </font>
    <font>
      <b val="true"/>
      <sz val="11"/>
      <color rgb="FF002060"/>
      <name val="Calibri"/>
      <family val="2"/>
      <charset val="1"/>
    </font>
    <font>
      <b val="true"/>
      <sz val="16"/>
      <name val="Calibri"/>
      <family val="2"/>
      <charset val="1"/>
    </font>
    <font>
      <sz val="12"/>
      <name val="Calibri"/>
      <family val="2"/>
      <charset val="1"/>
    </font>
    <font>
      <b val="true"/>
      <sz val="12"/>
      <color rgb="FFFF0000"/>
      <name val="Calibri"/>
      <family val="2"/>
      <charset val="1"/>
    </font>
    <font>
      <b val="true"/>
      <sz val="14"/>
      <name val="Calibri"/>
      <family val="2"/>
      <charset val="1"/>
    </font>
    <font>
      <sz val="11"/>
      <color rgb="FF002060"/>
      <name val="Calibri"/>
      <family val="2"/>
      <charset val="1"/>
    </font>
    <font>
      <b val="true"/>
      <sz val="12"/>
      <color rgb="FF385724"/>
      <name val="Calibri"/>
      <family val="2"/>
      <charset val="1"/>
    </font>
    <font>
      <sz val="12"/>
      <color theme="1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2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003300"/>
        <bgColor rgb="FF333300"/>
      </patternFill>
    </fill>
    <fill>
      <patternFill patternType="solid">
        <fgColor rgb="FFD9D9D9"/>
        <bgColor rgb="FFC5E0B4"/>
      </patternFill>
    </fill>
    <fill>
      <patternFill patternType="solid">
        <fgColor theme="0"/>
        <bgColor rgb="FFFFFFCC"/>
      </patternFill>
    </fill>
    <fill>
      <patternFill patternType="solid">
        <fgColor rgb="FFC5E0B4"/>
        <bgColor rgb="FFC6EFCE"/>
      </patternFill>
    </fill>
    <fill>
      <patternFill patternType="solid">
        <fgColor rgb="FFFF9999"/>
        <bgColor rgb="FFFF808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6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6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5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5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8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8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6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9" fillId="6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5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5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0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5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2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6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6" borderId="1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6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5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6" fillId="5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6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6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5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5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dxfs count="18">
    <dxf>
      <font>
        <color rgb="FF9C0006"/>
      </font>
      <fill>
        <patternFill>
          <bgColor rgb="FFFFC7CE"/>
        </patternFill>
      </fill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color rgb="FF006100"/>
      </font>
      <fill>
        <patternFill>
          <bgColor rgb="FFC6EFCE"/>
        </patternFill>
      </fill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name val="Calibri"/>
        <charset val="1"/>
        <family val="0"/>
        <sz val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99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5" activeCellId="0" sqref="K5"/>
    </sheetView>
  </sheetViews>
  <sheetFormatPr defaultColWidth="11.54296875" defaultRowHeight="14.25" customHeight="false" zeroHeight="false" outlineLevelRow="0" outlineLevelCol="0"/>
  <cols>
    <col collapsed="false" customWidth="true" hidden="false" outlineLevel="0" max="1" min="1" style="1" width="2.45"/>
    <col collapsed="false" customWidth="true" hidden="false" outlineLevel="0" max="2" min="2" style="1" width="3"/>
    <col collapsed="false" customWidth="false" hidden="false" outlineLevel="0" max="3" min="3" style="1" width="11.54"/>
    <col collapsed="false" customWidth="true" hidden="false" outlineLevel="0" max="4" min="4" style="1" width="97.18"/>
    <col collapsed="false" customWidth="true" hidden="false" outlineLevel="0" max="5" min="5" style="1" width="16.54"/>
    <col collapsed="false" customWidth="true" hidden="false" outlineLevel="0" max="8" min="6" style="1" width="14.73"/>
    <col collapsed="false" customWidth="false" hidden="false" outlineLevel="0" max="9" min="9" style="1" width="11.54"/>
    <col collapsed="false" customWidth="true" hidden="false" outlineLevel="0" max="10" min="10" style="1" width="14.45"/>
    <col collapsed="false" customWidth="false" hidden="false" outlineLevel="0" max="16384" min="11" style="1" width="11.54"/>
  </cols>
  <sheetData>
    <row r="1" customFormat="false" ht="13.5" hidden="false" customHeight="true" outlineLevel="0" collapsed="false"/>
    <row r="2" customFormat="false" ht="24.45" hidden="false" customHeight="false" outlineLevel="0" collapsed="false">
      <c r="B2" s="2" t="s">
        <v>0</v>
      </c>
      <c r="C2" s="2"/>
      <c r="D2" s="2"/>
      <c r="F2" s="3"/>
      <c r="G2" s="3"/>
      <c r="H2" s="3"/>
    </row>
    <row r="3" customFormat="false" ht="24.45" hidden="false" customHeight="false" outlineLevel="0" collapsed="false">
      <c r="B3" s="4" t="s">
        <v>1</v>
      </c>
      <c r="C3" s="4"/>
      <c r="D3" s="4"/>
    </row>
    <row r="4" customFormat="false" ht="24" hidden="false" customHeight="true" outlineLevel="0" collapsed="false">
      <c r="B4" s="5" t="s">
        <v>2</v>
      </c>
      <c r="C4" s="5"/>
      <c r="D4" s="5"/>
      <c r="E4" s="6" t="s">
        <v>3</v>
      </c>
      <c r="F4" s="7" t="s">
        <v>4</v>
      </c>
      <c r="G4" s="7" t="s">
        <v>5</v>
      </c>
      <c r="H4" s="7" t="s">
        <v>6</v>
      </c>
    </row>
    <row r="5" customFormat="false" ht="36.75" hidden="false" customHeight="true" outlineLevel="0" collapsed="false">
      <c r="B5" s="5"/>
      <c r="C5" s="5"/>
      <c r="D5" s="5"/>
      <c r="E5" s="6"/>
      <c r="F5" s="7"/>
      <c r="G5" s="7"/>
      <c r="H5" s="7"/>
      <c r="J5" s="8"/>
    </row>
    <row r="6" customFormat="false" ht="47.25" hidden="false" customHeight="true" outlineLevel="0" collapsed="false">
      <c r="B6" s="5"/>
      <c r="C6" s="5"/>
      <c r="D6" s="5"/>
      <c r="E6" s="6"/>
      <c r="F6" s="7"/>
      <c r="G6" s="7"/>
      <c r="H6" s="7"/>
      <c r="J6" s="9"/>
    </row>
    <row r="7" customFormat="false" ht="15.75" hidden="false" customHeight="true" outlineLevel="0" collapsed="false">
      <c r="B7" s="10"/>
      <c r="C7" s="11" t="s">
        <v>7</v>
      </c>
      <c r="D7" s="12" t="s">
        <v>8</v>
      </c>
      <c r="E7" s="13"/>
      <c r="F7" s="14"/>
      <c r="G7" s="14"/>
      <c r="H7" s="14"/>
      <c r="I7" s="15"/>
    </row>
    <row r="8" customFormat="false" ht="17.35" hidden="false" customHeight="false" outlineLevel="0" collapsed="false">
      <c r="B8" s="16" t="s">
        <v>9</v>
      </c>
      <c r="C8" s="16"/>
      <c r="D8" s="16"/>
      <c r="F8" s="17"/>
      <c r="G8" s="17"/>
      <c r="H8" s="17"/>
      <c r="J8" s="18" t="s">
        <v>10</v>
      </c>
    </row>
    <row r="9" customFormat="false" ht="15" hidden="false" customHeight="false" outlineLevel="0" collapsed="false">
      <c r="B9" s="19"/>
      <c r="C9" s="20" t="n">
        <v>1</v>
      </c>
      <c r="D9" s="21" t="s">
        <v>11</v>
      </c>
      <c r="F9" s="22" t="s">
        <v>12</v>
      </c>
      <c r="G9" s="22" t="s">
        <v>12</v>
      </c>
      <c r="H9" s="22" t="s">
        <v>12</v>
      </c>
      <c r="J9" s="23" t="s">
        <v>13</v>
      </c>
    </row>
    <row r="10" customFormat="false" ht="15" hidden="false" customHeight="false" outlineLevel="0" collapsed="false">
      <c r="B10" s="19"/>
      <c r="C10" s="24" t="n">
        <v>2</v>
      </c>
      <c r="D10" s="25" t="s">
        <v>14</v>
      </c>
      <c r="F10" s="22" t="s">
        <v>12</v>
      </c>
      <c r="G10" s="22" t="s">
        <v>12</v>
      </c>
      <c r="H10" s="22" t="s">
        <v>12</v>
      </c>
      <c r="J10" s="26" t="s">
        <v>12</v>
      </c>
    </row>
    <row r="11" customFormat="false" ht="15" hidden="false" customHeight="false" outlineLevel="0" collapsed="false">
      <c r="B11" s="19"/>
      <c r="C11" s="20" t="n">
        <v>3</v>
      </c>
      <c r="D11" s="25" t="s">
        <v>15</v>
      </c>
      <c r="F11" s="22" t="s">
        <v>12</v>
      </c>
      <c r="G11" s="22" t="s">
        <v>12</v>
      </c>
      <c r="H11" s="22" t="s">
        <v>12</v>
      </c>
    </row>
    <row r="12" customFormat="false" ht="15" hidden="false" customHeight="false" outlineLevel="0" collapsed="false">
      <c r="B12" s="19"/>
      <c r="C12" s="20" t="n">
        <v>4</v>
      </c>
      <c r="D12" s="25" t="s">
        <v>16</v>
      </c>
      <c r="F12" s="22" t="s">
        <v>12</v>
      </c>
      <c r="G12" s="22" t="s">
        <v>12</v>
      </c>
      <c r="H12" s="22" t="s">
        <v>12</v>
      </c>
    </row>
    <row r="13" customFormat="false" ht="15" hidden="false" customHeight="false" outlineLevel="0" collapsed="false">
      <c r="B13" s="19"/>
      <c r="C13" s="20" t="n">
        <v>5</v>
      </c>
      <c r="D13" s="25" t="s">
        <v>17</v>
      </c>
      <c r="F13" s="22" t="s">
        <v>12</v>
      </c>
      <c r="G13" s="22" t="s">
        <v>12</v>
      </c>
      <c r="H13" s="22" t="s">
        <v>12</v>
      </c>
    </row>
    <row r="14" customFormat="false" ht="17.35" hidden="false" customHeight="false" outlineLevel="0" collapsed="false">
      <c r="B14" s="16" t="s">
        <v>18</v>
      </c>
      <c r="C14" s="16"/>
      <c r="D14" s="16"/>
      <c r="F14" s="17"/>
      <c r="G14" s="17"/>
      <c r="H14" s="17"/>
    </row>
    <row r="15" customFormat="false" ht="15" hidden="false" customHeight="false" outlineLevel="0" collapsed="false">
      <c r="B15" s="19"/>
      <c r="C15" s="20" t="n">
        <v>6</v>
      </c>
      <c r="D15" s="25" t="s">
        <v>19</v>
      </c>
      <c r="F15" s="22" t="s">
        <v>12</v>
      </c>
      <c r="G15" s="22" t="s">
        <v>12</v>
      </c>
      <c r="H15" s="22" t="s">
        <v>12</v>
      </c>
    </row>
    <row r="16" customFormat="false" ht="15" hidden="false" customHeight="false" outlineLevel="0" collapsed="false">
      <c r="B16" s="19"/>
      <c r="C16" s="20" t="n">
        <v>7</v>
      </c>
      <c r="D16" s="25" t="s">
        <v>20</v>
      </c>
      <c r="F16" s="22" t="s">
        <v>12</v>
      </c>
      <c r="G16" s="22" t="s">
        <v>12</v>
      </c>
      <c r="H16" s="22" t="s">
        <v>12</v>
      </c>
    </row>
    <row r="17" customFormat="false" ht="15" hidden="false" customHeight="false" outlineLevel="0" collapsed="false">
      <c r="B17" s="19"/>
      <c r="C17" s="20" t="n">
        <v>8</v>
      </c>
      <c r="D17" s="21" t="s">
        <v>21</v>
      </c>
      <c r="F17" s="22" t="s">
        <v>12</v>
      </c>
      <c r="G17" s="22" t="s">
        <v>12</v>
      </c>
      <c r="H17" s="22" t="s">
        <v>12</v>
      </c>
    </row>
    <row r="18" customFormat="false" ht="15" hidden="false" customHeight="false" outlineLevel="0" collapsed="false">
      <c r="B18" s="19"/>
      <c r="C18" s="20" t="n">
        <v>9</v>
      </c>
      <c r="D18" s="25" t="s">
        <v>22</v>
      </c>
      <c r="F18" s="22" t="s">
        <v>12</v>
      </c>
      <c r="G18" s="22" t="s">
        <v>12</v>
      </c>
      <c r="H18" s="22" t="s">
        <v>12</v>
      </c>
    </row>
    <row r="19" customFormat="false" ht="15" hidden="false" customHeight="false" outlineLevel="0" collapsed="false">
      <c r="B19" s="19"/>
      <c r="C19" s="24" t="n">
        <v>10</v>
      </c>
      <c r="D19" s="25" t="s">
        <v>23</v>
      </c>
      <c r="F19" s="22" t="s">
        <v>12</v>
      </c>
      <c r="G19" s="22" t="s">
        <v>12</v>
      </c>
      <c r="H19" s="22" t="s">
        <v>12</v>
      </c>
    </row>
    <row r="20" customFormat="false" ht="15" hidden="false" customHeight="false" outlineLevel="0" collapsed="false">
      <c r="B20" s="19"/>
      <c r="C20" s="24" t="n">
        <v>11</v>
      </c>
      <c r="D20" s="25" t="s">
        <v>24</v>
      </c>
      <c r="F20" s="22" t="s">
        <v>12</v>
      </c>
      <c r="G20" s="22" t="s">
        <v>12</v>
      </c>
      <c r="H20" s="22" t="s">
        <v>12</v>
      </c>
    </row>
    <row r="21" customFormat="false" ht="15" hidden="false" customHeight="false" outlineLevel="0" collapsed="false">
      <c r="B21" s="19"/>
      <c r="C21" s="20" t="n">
        <v>12</v>
      </c>
      <c r="D21" s="27" t="s">
        <v>25</v>
      </c>
      <c r="F21" s="22" t="s">
        <v>12</v>
      </c>
      <c r="G21" s="22" t="s">
        <v>12</v>
      </c>
      <c r="H21" s="22" t="s">
        <v>12</v>
      </c>
    </row>
    <row r="22" customFormat="false" ht="17.35" hidden="false" customHeight="false" outlineLevel="0" collapsed="false">
      <c r="B22" s="28" t="s">
        <v>26</v>
      </c>
      <c r="C22" s="28"/>
      <c r="D22" s="28"/>
      <c r="F22" s="17"/>
      <c r="G22" s="17"/>
      <c r="H22" s="17"/>
    </row>
    <row r="23" customFormat="false" ht="15" hidden="false" customHeight="false" outlineLevel="0" collapsed="false">
      <c r="B23" s="19"/>
      <c r="C23" s="20" t="n">
        <v>13</v>
      </c>
      <c r="D23" s="21" t="s">
        <v>27</v>
      </c>
      <c r="F23" s="22" t="s">
        <v>12</v>
      </c>
      <c r="G23" s="22" t="s">
        <v>12</v>
      </c>
      <c r="H23" s="22" t="s">
        <v>12</v>
      </c>
    </row>
    <row r="24" customFormat="false" ht="15" hidden="false" customHeight="false" outlineLevel="0" collapsed="false">
      <c r="B24" s="19"/>
      <c r="C24" s="20" t="n">
        <v>14</v>
      </c>
      <c r="D24" s="25" t="s">
        <v>28</v>
      </c>
      <c r="F24" s="22" t="s">
        <v>12</v>
      </c>
      <c r="G24" s="22" t="s">
        <v>12</v>
      </c>
      <c r="H24" s="22" t="s">
        <v>12</v>
      </c>
    </row>
    <row r="25" customFormat="false" ht="15" hidden="false" customHeight="false" outlineLevel="0" collapsed="false">
      <c r="B25" s="19"/>
      <c r="C25" s="20" t="n">
        <v>15</v>
      </c>
      <c r="D25" s="25" t="s">
        <v>29</v>
      </c>
      <c r="F25" s="22" t="s">
        <v>12</v>
      </c>
      <c r="G25" s="22" t="s">
        <v>12</v>
      </c>
      <c r="H25" s="22" t="s">
        <v>12</v>
      </c>
    </row>
    <row r="26" customFormat="false" ht="17.35" hidden="false" customHeight="false" outlineLevel="0" collapsed="false">
      <c r="B26" s="28" t="s">
        <v>30</v>
      </c>
      <c r="C26" s="28"/>
      <c r="D26" s="28"/>
      <c r="F26" s="17"/>
      <c r="G26" s="17"/>
      <c r="H26" s="17"/>
    </row>
    <row r="27" customFormat="false" ht="15" hidden="false" customHeight="false" outlineLevel="0" collapsed="false">
      <c r="B27" s="19"/>
      <c r="C27" s="29" t="n">
        <v>16</v>
      </c>
      <c r="D27" s="25" t="s">
        <v>31</v>
      </c>
      <c r="F27" s="22" t="s">
        <v>12</v>
      </c>
      <c r="G27" s="22" t="s">
        <v>12</v>
      </c>
      <c r="H27" s="22" t="s">
        <v>12</v>
      </c>
    </row>
    <row r="28" customFormat="false" ht="15" hidden="false" customHeight="false" outlineLevel="0" collapsed="false">
      <c r="B28" s="19"/>
      <c r="C28" s="29" t="n">
        <v>17</v>
      </c>
      <c r="D28" s="25" t="s">
        <v>32</v>
      </c>
      <c r="F28" s="22" t="s">
        <v>12</v>
      </c>
      <c r="G28" s="22" t="s">
        <v>12</v>
      </c>
      <c r="H28" s="22" t="s">
        <v>12</v>
      </c>
    </row>
    <row r="29" customFormat="false" ht="15" hidden="false" customHeight="false" outlineLevel="0" collapsed="false">
      <c r="B29" s="19"/>
      <c r="C29" s="29" t="n">
        <v>18</v>
      </c>
      <c r="D29" s="25" t="s">
        <v>33</v>
      </c>
      <c r="F29" s="22" t="s">
        <v>12</v>
      </c>
      <c r="G29" s="22" t="s">
        <v>12</v>
      </c>
      <c r="H29" s="22" t="s">
        <v>12</v>
      </c>
    </row>
    <row r="30" customFormat="false" ht="15" hidden="false" customHeight="false" outlineLevel="0" collapsed="false">
      <c r="B30" s="19"/>
      <c r="C30" s="29" t="n">
        <v>19</v>
      </c>
      <c r="D30" s="25" t="s">
        <v>34</v>
      </c>
      <c r="F30" s="22" t="s">
        <v>12</v>
      </c>
      <c r="G30" s="22" t="s">
        <v>12</v>
      </c>
      <c r="H30" s="22" t="s">
        <v>12</v>
      </c>
    </row>
    <row r="31" customFormat="false" ht="15" hidden="false" customHeight="false" outlineLevel="0" collapsed="false">
      <c r="B31" s="19"/>
      <c r="C31" s="30" t="n">
        <v>20</v>
      </c>
      <c r="D31" s="25" t="s">
        <v>35</v>
      </c>
      <c r="F31" s="22" t="s">
        <v>12</v>
      </c>
      <c r="G31" s="22" t="s">
        <v>12</v>
      </c>
      <c r="H31" s="22" t="s">
        <v>12</v>
      </c>
    </row>
    <row r="32" customFormat="false" ht="15" hidden="false" customHeight="false" outlineLevel="0" collapsed="false">
      <c r="B32" s="19"/>
      <c r="C32" s="30" t="n">
        <v>21</v>
      </c>
      <c r="D32" s="25" t="s">
        <v>36</v>
      </c>
      <c r="F32" s="22" t="s">
        <v>12</v>
      </c>
      <c r="G32" s="22" t="s">
        <v>12</v>
      </c>
      <c r="H32" s="22" t="s">
        <v>12</v>
      </c>
    </row>
    <row r="33" customFormat="false" ht="15" hidden="false" customHeight="false" outlineLevel="0" collapsed="false">
      <c r="B33" s="31"/>
      <c r="C33" s="30" t="n">
        <v>22</v>
      </c>
      <c r="D33" s="25" t="s">
        <v>37</v>
      </c>
      <c r="F33" s="22" t="s">
        <v>12</v>
      </c>
      <c r="G33" s="22" t="s">
        <v>12</v>
      </c>
      <c r="H33" s="22" t="s">
        <v>12</v>
      </c>
    </row>
  </sheetData>
  <mergeCells count="11">
    <mergeCell ref="B2:D2"/>
    <mergeCell ref="B3:D3"/>
    <mergeCell ref="B4:D6"/>
    <mergeCell ref="E4:E6"/>
    <mergeCell ref="F4:F6"/>
    <mergeCell ref="G4:G6"/>
    <mergeCell ref="H4:H6"/>
    <mergeCell ref="B8:D8"/>
    <mergeCell ref="B14:D14"/>
    <mergeCell ref="B22:D22"/>
    <mergeCell ref="B26:D26"/>
  </mergeCells>
  <conditionalFormatting sqref="F15:H16">
    <cfRule type="expression" priority="3" aboveAverage="0" equalAverage="0" bottom="0" percent="0" rank="0" text="" dxfId="1">
      <formula>_xlfn.ORG.OPENOFFICE.STYLE(MATCH(#ref!,$F14:$F33,0))</formula>
    </cfRule>
  </conditionalFormatting>
  <conditionalFormatting sqref="F21:H21">
    <cfRule type="expression" priority="4" aboveAverage="0" equalAverage="0" bottom="0" percent="0" rank="0" text="" dxfId="2">
      <formula>_xlfn.ORG.OPENOFFICE.STYLE(MATCH(#ref!,$F15:$F33,0))</formula>
    </cfRule>
  </conditionalFormatting>
  <conditionalFormatting sqref="F33:H33">
    <cfRule type="expression" priority="5" aboveAverage="0" equalAverage="0" bottom="0" percent="0" rank="0" text="" dxfId="3">
      <formula>_xlfn.ORG.OPENOFFICE.STYLE(MATCH(#ref!,$F27:$F33,0))</formula>
    </cfRule>
  </conditionalFormatting>
  <conditionalFormatting sqref="F32:H32">
    <cfRule type="expression" priority="6" aboveAverage="0" equalAverage="0" bottom="0" percent="0" rank="0" text="" dxfId="4">
      <formula>_xlfn.ORG.OPENOFFICE.STYLE(MATCH(#ref!,$F26:$F33,0))</formula>
    </cfRule>
  </conditionalFormatting>
  <conditionalFormatting sqref="F9:H13 F15:H21 F23:H25 F27:H33">
    <cfRule type="cellIs" priority="7" operator="equal" aboveAverage="0" equalAverage="0" bottom="0" percent="0" rank="0" text="" dxfId="5">
      <formula>"conforme"</formula>
    </cfRule>
  </conditionalFormatting>
  <conditionalFormatting sqref="F9:H9">
    <cfRule type="expression" priority="8" aboveAverage="0" equalAverage="0" bottom="0" percent="0" rank="0" text="" dxfId="6">
      <formula>_xlfn.ORG.OPENOFFICE.STYLE(MATCH(#ref!,$F8:$F13,0))</formula>
    </cfRule>
  </conditionalFormatting>
  <conditionalFormatting sqref="F10:H13">
    <cfRule type="expression" priority="9" aboveAverage="0" equalAverage="0" bottom="0" percent="0" rank="0" text="" dxfId="7">
      <formula>_xlfn.ORG.OPENOFFICE.STYLE(MATCH(#ref!,$F9:$F13,0))</formula>
    </cfRule>
  </conditionalFormatting>
  <conditionalFormatting sqref="F30:H31">
    <cfRule type="expression" priority="10" aboveAverage="0" equalAverage="0" bottom="0" percent="0" rank="0" text="" dxfId="8">
      <formula>_xlfn.ORG.OPENOFFICE.STYLE(MATCH(#ref!,$F26:$F34,0))</formula>
    </cfRule>
  </conditionalFormatting>
  <conditionalFormatting sqref="F29:H29">
    <cfRule type="expression" priority="11" aboveAverage="0" equalAverage="0" bottom="0" percent="0" rank="0" text="" dxfId="9">
      <formula>_xlfn.ORG.OPENOFFICE.STYLE(MATCH(#ref!,$F26:$F34,0))</formula>
    </cfRule>
  </conditionalFormatting>
  <conditionalFormatting sqref="F28:H31">
    <cfRule type="expression" priority="12" aboveAverage="0" equalAverage="0" bottom="0" percent="0" rank="0" text="" dxfId="10">
      <formula>_xlfn.ORG.OPENOFFICE.STYLE(MATCH(#ref!,$F26:$F34,0))</formula>
    </cfRule>
  </conditionalFormatting>
  <conditionalFormatting sqref="F27:H27">
    <cfRule type="expression" priority="13" aboveAverage="0" equalAverage="0" bottom="0" percent="0" rank="0" text="" dxfId="11">
      <formula>_xlfn.ORG.OPENOFFICE.STYLE(MATCH(#ref!,$F26:$F33,0))</formula>
    </cfRule>
  </conditionalFormatting>
  <conditionalFormatting sqref="F23:H25">
    <cfRule type="expression" priority="14" aboveAverage="0" equalAverage="0" bottom="0" percent="0" rank="0" text="" dxfId="12">
      <formula>_xlfn.ORG.OPENOFFICE.STYLE(MATCH(#ref!,$F21:$F33,0))</formula>
    </cfRule>
  </conditionalFormatting>
  <conditionalFormatting sqref="F19:H20">
    <cfRule type="expression" priority="15" aboveAverage="0" equalAverage="0" bottom="0" percent="0" rank="0" text="" dxfId="13">
      <formula>_xlfn.ORG.OPENOFFICE.STYLE(MATCH(#ref!,$F15:$F34,0))</formula>
    </cfRule>
  </conditionalFormatting>
  <conditionalFormatting sqref="F17:H20">
    <cfRule type="expression" priority="16" aboveAverage="0" equalAverage="0" bottom="0" percent="0" rank="0" text="" dxfId="14">
      <formula>_xlfn.ORG.OPENOFFICE.STYLE(MATCH(#ref!,$F14:$F33,0))</formula>
    </cfRule>
  </conditionalFormatting>
  <dataValidations count="2">
    <dataValidation allowBlank="true" errorStyle="stop" operator="equal" showDropDown="false" showErrorMessage="true" showInputMessage="false" sqref="J8:J10" type="none">
      <formula1>0</formula1>
      <formula2>0</formula2>
    </dataValidation>
    <dataValidation allowBlank="true" errorStyle="stop" operator="between" showDropDown="false" showErrorMessage="true" showInputMessage="true" sqref="F9:H13 F15:H21 F23:H25 F27:H33" type="list">
      <formula1>#REF!</formula1>
      <formula2>0</formula2>
    </dataValidation>
  </dataValidations>
  <printOptions headings="false" gridLines="false" gridLinesSet="true" horizontalCentered="false" verticalCentered="false"/>
  <pageMargins left="0.252083333333333" right="0.252083333333333" top="0.752083333333333" bottom="0.752083333333333" header="0.511811023622047" footer="0.511811023622047"/>
  <pageSetup paperSize="8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141F15F7-7075-44DC-B9C7-009A27466EA6}">
            <xm:f>NOT(ISERROR(SEARCH($J$9,F15)))</xm:f>
            <xm:f>$J$9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F15:H16</xm:sqref>
        </x14:conditionalFormatting>
        <x14:conditionalFormatting xmlns:xm="http://schemas.microsoft.com/office/excel/2006/main">
          <x14:cfRule type="containsText" priority="17" operator="containsText" id="{5CD38065-9130-4E5B-A8F0-21439E4C008B}">
            <xm:f>NOT(ISERROR(SEARCH($J$9,F9)))</xm:f>
            <xm:f>$J$9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F9:H13</xm:sqref>
        </x14:conditionalFormatting>
        <x14:conditionalFormatting xmlns:xm="http://schemas.microsoft.com/office/excel/2006/main">
          <x14:cfRule type="containsText" priority="18" operator="containsText" id="{E110E9F3-E584-4EBD-B190-69DAC1FEE1F1}">
            <xm:f>NOT(ISERROR(SEARCH($J$9,F17)))</xm:f>
            <xm:f>$J$9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F17:H21 F23:H25</xm:sqref>
        </x14:conditionalFormatting>
        <x14:conditionalFormatting xmlns:xm="http://schemas.microsoft.com/office/excel/2006/main">
          <x14:cfRule type="containsText" priority="19" operator="containsText" id="{1CF0572E-1667-42F0-93D7-BA51E5A45E10}">
            <xm:f>NOT(ISERROR(SEARCH($J$9,F27)))</xm:f>
            <xm:f>$J$9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F27:H33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25"/>
  <sheetViews>
    <sheetView showFormulas="false" showGridLines="fals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30" activeCellId="0" sqref="D30"/>
    </sheetView>
  </sheetViews>
  <sheetFormatPr defaultColWidth="10.73046875" defaultRowHeight="14.25" customHeight="false" zeroHeight="false" outlineLevelRow="0" outlineLevelCol="0"/>
  <cols>
    <col collapsed="false" customWidth="true" hidden="false" outlineLevel="0" max="1" min="1" style="1" width="1"/>
    <col collapsed="false" customWidth="true" hidden="false" outlineLevel="0" max="2" min="2" style="1" width="3"/>
    <col collapsed="false" customWidth="true" hidden="false" outlineLevel="0" max="4" min="4" style="1" width="70.18"/>
    <col collapsed="false" customWidth="true" hidden="false" outlineLevel="0" max="5" min="5" style="1" width="15.18"/>
    <col collapsed="false" customWidth="true" hidden="false" outlineLevel="0" max="6" min="6" style="1" width="15.45"/>
    <col collapsed="false" customWidth="true" hidden="false" outlineLevel="0" max="7" min="7" style="32" width="16.27"/>
    <col collapsed="false" customWidth="true" hidden="false" outlineLevel="0" max="10" min="8" style="1" width="16.27"/>
    <col collapsed="false" customWidth="true" hidden="false" outlineLevel="0" max="15" min="14" style="1" width="15.45"/>
  </cols>
  <sheetData>
    <row r="1" customFormat="false" ht="13.5" hidden="false" customHeight="true" outlineLevel="0" collapsed="false"/>
    <row r="2" s="1" customFormat="true" ht="24.45" hidden="false" customHeight="false" outlineLevel="0" collapsed="false">
      <c r="B2" s="33" t="s">
        <v>0</v>
      </c>
      <c r="C2" s="33"/>
      <c r="D2" s="33"/>
      <c r="E2" s="33"/>
      <c r="F2" s="33"/>
      <c r="G2" s="32"/>
      <c r="H2" s="3"/>
      <c r="I2" s="3"/>
      <c r="J2" s="3"/>
    </row>
    <row r="3" customFormat="false" ht="24.45" hidden="false" customHeight="false" outlineLevel="0" collapsed="false">
      <c r="B3" s="34" t="s">
        <v>38</v>
      </c>
      <c r="C3" s="34"/>
      <c r="D3" s="34"/>
      <c r="E3" s="34"/>
      <c r="F3" s="34"/>
    </row>
    <row r="4" customFormat="false" ht="24" hidden="false" customHeight="true" outlineLevel="0" collapsed="false">
      <c r="B4" s="5" t="s">
        <v>2</v>
      </c>
      <c r="C4" s="5"/>
      <c r="D4" s="5"/>
      <c r="E4" s="35" t="s">
        <v>39</v>
      </c>
      <c r="F4" s="35" t="s">
        <v>40</v>
      </c>
    </row>
    <row r="5" customFormat="false" ht="36.75" hidden="false" customHeight="true" outlineLevel="0" collapsed="false">
      <c r="B5" s="5"/>
      <c r="C5" s="5"/>
      <c r="D5" s="5"/>
      <c r="E5" s="36" t="s">
        <v>41</v>
      </c>
      <c r="F5" s="37" t="s">
        <v>42</v>
      </c>
      <c r="G5" s="38" t="s">
        <v>43</v>
      </c>
      <c r="H5" s="7" t="s">
        <v>4</v>
      </c>
      <c r="I5" s="7" t="s">
        <v>5</v>
      </c>
      <c r="J5" s="7" t="s">
        <v>6</v>
      </c>
      <c r="M5" s="8"/>
    </row>
    <row r="6" customFormat="false" ht="45.75" hidden="false" customHeight="true" outlineLevel="0" collapsed="false">
      <c r="B6" s="5"/>
      <c r="C6" s="5"/>
      <c r="D6" s="5"/>
      <c r="E6" s="39" t="n">
        <f aca="false">SUM(E7,E17)</f>
        <v>2000</v>
      </c>
      <c r="F6" s="40" t="n">
        <f aca="false">SUM(F7,F17)</f>
        <v>1</v>
      </c>
      <c r="G6" s="38"/>
      <c r="H6" s="39" t="n">
        <f aca="false">SUM(H7,H17)</f>
        <v>0</v>
      </c>
      <c r="I6" s="39" t="n">
        <f aca="false">SUM(I7,I17)</f>
        <v>0</v>
      </c>
      <c r="J6" s="39" t="n">
        <f aca="false">SUM(J7,J17)</f>
        <v>0</v>
      </c>
    </row>
    <row r="7" customFormat="false" ht="39.75" hidden="false" customHeight="true" outlineLevel="0" collapsed="false">
      <c r="B7" s="41" t="s">
        <v>44</v>
      </c>
      <c r="C7" s="41"/>
      <c r="D7" s="41"/>
      <c r="E7" s="42" t="n">
        <f aca="false">SUM(E10,E12,E14,E16)</f>
        <v>1000</v>
      </c>
      <c r="F7" s="43" t="n">
        <f aca="false">SUM(F10,F12,F14,F16)</f>
        <v>0.5</v>
      </c>
      <c r="G7" s="44" t="s">
        <v>45</v>
      </c>
      <c r="H7" s="42" t="n">
        <f aca="false">SUM(H10,H12,H14,H16)</f>
        <v>0</v>
      </c>
      <c r="I7" s="42" t="n">
        <f aca="false">SUM(I10,I12,I14,I16)</f>
        <v>0</v>
      </c>
      <c r="J7" s="42" t="n">
        <f aca="false">SUM(J10,J12,J14,J16)</f>
        <v>0</v>
      </c>
      <c r="K7" s="8"/>
    </row>
    <row r="8" customFormat="false" ht="15.75" hidden="false" customHeight="true" outlineLevel="0" collapsed="false">
      <c r="B8" s="10"/>
      <c r="C8" s="11" t="s">
        <v>7</v>
      </c>
      <c r="D8" s="45" t="s">
        <v>8</v>
      </c>
      <c r="E8" s="46"/>
      <c r="F8" s="47"/>
      <c r="G8" s="48"/>
      <c r="H8" s="46"/>
      <c r="I8" s="46"/>
      <c r="J8" s="46"/>
    </row>
    <row r="9" customFormat="false" ht="17.35" hidden="false" customHeight="false" outlineLevel="0" collapsed="false">
      <c r="B9" s="49" t="s">
        <v>9</v>
      </c>
      <c r="C9" s="49"/>
      <c r="D9" s="49"/>
      <c r="E9" s="50"/>
      <c r="F9" s="51"/>
      <c r="G9" s="52"/>
      <c r="H9" s="50"/>
      <c r="I9" s="50"/>
      <c r="J9" s="50"/>
    </row>
    <row r="10" customFormat="false" ht="15" hidden="false" customHeight="false" outlineLevel="0" collapsed="false">
      <c r="B10" s="19"/>
      <c r="C10" s="30" t="n">
        <v>101</v>
      </c>
      <c r="D10" s="25" t="s">
        <v>46</v>
      </c>
      <c r="E10" s="53" t="n">
        <v>500</v>
      </c>
      <c r="F10" s="54" t="n">
        <v>0.25</v>
      </c>
      <c r="G10" s="52"/>
      <c r="H10" s="53" t="n">
        <v>0</v>
      </c>
      <c r="I10" s="53" t="n">
        <v>0</v>
      </c>
      <c r="J10" s="53" t="n">
        <v>0</v>
      </c>
    </row>
    <row r="11" customFormat="false" ht="17.35" hidden="false" customHeight="false" outlineLevel="0" collapsed="false">
      <c r="B11" s="55" t="s">
        <v>18</v>
      </c>
      <c r="C11" s="55"/>
      <c r="D11" s="55"/>
      <c r="E11" s="50"/>
      <c r="F11" s="51"/>
      <c r="G11" s="52"/>
      <c r="H11" s="50"/>
      <c r="I11" s="50"/>
      <c r="J11" s="50"/>
    </row>
    <row r="12" customFormat="false" ht="15" hidden="false" customHeight="false" outlineLevel="0" collapsed="false">
      <c r="B12" s="19"/>
      <c r="C12" s="30" t="n">
        <v>102</v>
      </c>
      <c r="D12" s="25" t="s">
        <v>47</v>
      </c>
      <c r="E12" s="56" t="n">
        <v>200</v>
      </c>
      <c r="F12" s="57" t="n">
        <v>0.1</v>
      </c>
      <c r="G12" s="52"/>
      <c r="H12" s="56" t="n">
        <v>0</v>
      </c>
      <c r="I12" s="56" t="n">
        <v>0</v>
      </c>
      <c r="J12" s="56" t="n">
        <v>0</v>
      </c>
    </row>
    <row r="13" customFormat="false" ht="17.35" hidden="false" customHeight="false" outlineLevel="0" collapsed="false">
      <c r="B13" s="55" t="s">
        <v>30</v>
      </c>
      <c r="C13" s="55"/>
      <c r="D13" s="55"/>
      <c r="E13" s="50"/>
      <c r="F13" s="51"/>
      <c r="G13" s="52"/>
      <c r="H13" s="50"/>
      <c r="I13" s="50"/>
      <c r="J13" s="50"/>
    </row>
    <row r="14" customFormat="false" ht="17.35" hidden="false" customHeight="false" outlineLevel="0" collapsed="false">
      <c r="B14" s="58"/>
      <c r="C14" s="30" t="n">
        <v>108</v>
      </c>
      <c r="D14" s="25" t="s">
        <v>48</v>
      </c>
      <c r="E14" s="56" t="n">
        <v>200</v>
      </c>
      <c r="F14" s="57" t="n">
        <v>0.1</v>
      </c>
      <c r="G14" s="52"/>
      <c r="H14" s="56" t="n">
        <v>0</v>
      </c>
      <c r="I14" s="56" t="n">
        <v>0</v>
      </c>
      <c r="J14" s="56" t="n">
        <v>0</v>
      </c>
    </row>
    <row r="15" customFormat="false" ht="17.35" hidden="false" customHeight="false" outlineLevel="0" collapsed="false">
      <c r="B15" s="59" t="s">
        <v>26</v>
      </c>
      <c r="C15" s="59"/>
      <c r="D15" s="59"/>
      <c r="E15" s="50"/>
      <c r="F15" s="51"/>
      <c r="G15" s="52"/>
      <c r="H15" s="50"/>
      <c r="I15" s="50"/>
      <c r="J15" s="50"/>
    </row>
    <row r="16" customFormat="false" ht="17.35" hidden="false" customHeight="false" outlineLevel="0" collapsed="false">
      <c r="B16" s="49"/>
      <c r="C16" s="30" t="n">
        <v>106</v>
      </c>
      <c r="D16" s="25" t="s">
        <v>49</v>
      </c>
      <c r="E16" s="56" t="n">
        <v>100</v>
      </c>
      <c r="F16" s="57" t="n">
        <v>0.05</v>
      </c>
      <c r="G16" s="52"/>
      <c r="H16" s="56" t="n">
        <v>0</v>
      </c>
      <c r="I16" s="56" t="n">
        <v>0</v>
      </c>
      <c r="J16" s="56" t="n">
        <v>0</v>
      </c>
    </row>
    <row r="17" customFormat="false" ht="39.75" hidden="false" customHeight="true" outlineLevel="0" collapsed="false">
      <c r="B17" s="41" t="s">
        <v>50</v>
      </c>
      <c r="C17" s="41"/>
      <c r="D17" s="41"/>
      <c r="E17" s="42" t="n">
        <f aca="false">SUM(E19:E21,E23,E25)</f>
        <v>1000</v>
      </c>
      <c r="F17" s="43" t="n">
        <f aca="false">SUM(F19:F21,F23,F25)</f>
        <v>0.5</v>
      </c>
      <c r="G17" s="44" t="s">
        <v>45</v>
      </c>
      <c r="H17" s="42" t="n">
        <f aca="false">SUM(H19:H21,H23,H25)</f>
        <v>0</v>
      </c>
      <c r="I17" s="42" t="n">
        <f aca="false">SUM(I19:I21,I23,I25)</f>
        <v>0</v>
      </c>
      <c r="J17" s="42" t="n">
        <f aca="false">SUM(J19:J21,J23,J25)</f>
        <v>0</v>
      </c>
      <c r="K17" s="8"/>
    </row>
    <row r="18" customFormat="false" ht="17.35" hidden="false" customHeight="false" outlineLevel="0" collapsed="false">
      <c r="B18" s="59" t="s">
        <v>18</v>
      </c>
      <c r="C18" s="59"/>
      <c r="D18" s="59"/>
      <c r="E18" s="50"/>
      <c r="F18" s="51"/>
      <c r="G18" s="52"/>
      <c r="H18" s="50"/>
      <c r="I18" s="50"/>
      <c r="J18" s="50"/>
    </row>
    <row r="19" customFormat="false" ht="17.35" hidden="false" customHeight="false" outlineLevel="0" collapsed="false">
      <c r="B19" s="49"/>
      <c r="C19" s="29" t="n">
        <v>103</v>
      </c>
      <c r="D19" s="25" t="s">
        <v>51</v>
      </c>
      <c r="E19" s="56" t="n">
        <v>200</v>
      </c>
      <c r="F19" s="57" t="n">
        <v>0.1</v>
      </c>
      <c r="G19" s="52"/>
      <c r="H19" s="56" t="n">
        <v>0</v>
      </c>
      <c r="I19" s="56" t="n">
        <v>0</v>
      </c>
      <c r="J19" s="56" t="n">
        <v>0</v>
      </c>
    </row>
    <row r="20" customFormat="false" ht="17.35" hidden="false" customHeight="false" outlineLevel="0" collapsed="false">
      <c r="B20" s="49"/>
      <c r="C20" s="29" t="n">
        <v>104</v>
      </c>
      <c r="D20" s="25" t="s">
        <v>52</v>
      </c>
      <c r="E20" s="56" t="n">
        <v>100</v>
      </c>
      <c r="F20" s="57" t="n">
        <v>0.05</v>
      </c>
      <c r="G20" s="52"/>
      <c r="H20" s="56" t="n">
        <v>0</v>
      </c>
      <c r="I20" s="56" t="n">
        <v>0</v>
      </c>
      <c r="J20" s="56" t="n">
        <v>0</v>
      </c>
    </row>
    <row r="21" customFormat="false" ht="15.75" hidden="false" customHeight="true" outlineLevel="0" collapsed="false">
      <c r="B21" s="49"/>
      <c r="C21" s="29" t="n">
        <v>105</v>
      </c>
      <c r="D21" s="25" t="s">
        <v>53</v>
      </c>
      <c r="E21" s="56" t="n">
        <v>500</v>
      </c>
      <c r="F21" s="57" t="n">
        <v>0.25</v>
      </c>
      <c r="G21" s="52"/>
      <c r="H21" s="56" t="n">
        <v>0</v>
      </c>
      <c r="I21" s="56" t="n">
        <v>0</v>
      </c>
      <c r="J21" s="56" t="n">
        <v>0</v>
      </c>
    </row>
    <row r="22" customFormat="false" ht="17.35" hidden="false" customHeight="false" outlineLevel="0" collapsed="false">
      <c r="B22" s="59" t="s">
        <v>26</v>
      </c>
      <c r="C22" s="59"/>
      <c r="D22" s="59"/>
      <c r="E22" s="50"/>
      <c r="F22" s="51"/>
      <c r="G22" s="52"/>
      <c r="H22" s="50"/>
      <c r="I22" s="50"/>
      <c r="J22" s="50"/>
    </row>
    <row r="23" customFormat="false" ht="15" hidden="false" customHeight="false" outlineLevel="0" collapsed="false">
      <c r="B23" s="60"/>
      <c r="C23" s="29" t="n">
        <v>107</v>
      </c>
      <c r="D23" s="25" t="s">
        <v>54</v>
      </c>
      <c r="E23" s="56" t="n">
        <v>100</v>
      </c>
      <c r="F23" s="57" t="n">
        <v>0.05</v>
      </c>
      <c r="G23" s="52"/>
      <c r="H23" s="56" t="n">
        <v>0</v>
      </c>
      <c r="I23" s="56" t="n">
        <v>0</v>
      </c>
      <c r="J23" s="56" t="n">
        <v>0</v>
      </c>
    </row>
    <row r="24" customFormat="false" ht="17.35" hidden="false" customHeight="false" outlineLevel="0" collapsed="false">
      <c r="B24" s="59" t="s">
        <v>30</v>
      </c>
      <c r="C24" s="59"/>
      <c r="D24" s="59"/>
      <c r="E24" s="50"/>
      <c r="F24" s="51"/>
      <c r="G24" s="52"/>
      <c r="H24" s="50"/>
      <c r="I24" s="50"/>
      <c r="J24" s="50"/>
    </row>
    <row r="25" customFormat="false" ht="15" hidden="false" customHeight="false" outlineLevel="0" collapsed="false">
      <c r="B25" s="60"/>
      <c r="C25" s="29" t="n">
        <v>109</v>
      </c>
      <c r="D25" s="25" t="s">
        <v>55</v>
      </c>
      <c r="E25" s="56" t="n">
        <v>100</v>
      </c>
      <c r="F25" s="57" t="n">
        <v>0.05</v>
      </c>
      <c r="G25" s="52"/>
      <c r="H25" s="56" t="n">
        <v>0</v>
      </c>
      <c r="I25" s="56" t="n">
        <v>0</v>
      </c>
      <c r="J25" s="56" t="n">
        <v>0</v>
      </c>
    </row>
  </sheetData>
  <mergeCells count="14">
    <mergeCell ref="B2:F2"/>
    <mergeCell ref="B3:F3"/>
    <mergeCell ref="B4:D6"/>
    <mergeCell ref="E4:F4"/>
    <mergeCell ref="G5:G6"/>
    <mergeCell ref="B7:D7"/>
    <mergeCell ref="B9:D9"/>
    <mergeCell ref="B11:D11"/>
    <mergeCell ref="B13:D13"/>
    <mergeCell ref="B15:D15"/>
    <mergeCell ref="B17:D17"/>
    <mergeCell ref="B18:D18"/>
    <mergeCell ref="B22:D22"/>
    <mergeCell ref="B24:D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